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230" yWindow="285" windowWidth="15450" windowHeight="11550"/>
  </bookViews>
  <sheets>
    <sheet name="2025-2027" sheetId="10" r:id="rId1"/>
  </sheets>
  <definedNames>
    <definedName name="_xlnm._FilterDatabase" localSheetId="0" hidden="1">'2025-2027'!$A$8:$J$64</definedName>
  </definedNames>
  <calcPr calcId="144525" fullPrecision="0"/>
</workbook>
</file>

<file path=xl/calcChain.xml><?xml version="1.0" encoding="utf-8"?>
<calcChain xmlns="http://schemas.openxmlformats.org/spreadsheetml/2006/main">
  <c r="K63" i="10" l="1"/>
  <c r="L63" i="10" s="1"/>
  <c r="K62" i="10"/>
  <c r="L62" i="10" s="1"/>
  <c r="L61" i="10"/>
  <c r="K61" i="10"/>
  <c r="K60" i="10"/>
  <c r="L60" i="10" s="1"/>
  <c r="K59" i="10"/>
  <c r="L59" i="10" s="1"/>
  <c r="L58" i="10"/>
  <c r="K58" i="10"/>
  <c r="K57" i="10"/>
  <c r="L57" i="10" s="1"/>
  <c r="K56" i="10"/>
  <c r="L56" i="10" s="1"/>
  <c r="L55" i="10"/>
  <c r="K55" i="10"/>
  <c r="K54" i="10"/>
  <c r="L54" i="10" s="1"/>
  <c r="K53" i="10"/>
  <c r="L53" i="10" s="1"/>
  <c r="L52" i="10"/>
  <c r="K52" i="10"/>
  <c r="K51" i="10"/>
  <c r="L51" i="10" s="1"/>
  <c r="K50" i="10"/>
  <c r="L50" i="10" s="1"/>
  <c r="L49" i="10"/>
  <c r="K49" i="10"/>
  <c r="K48" i="10"/>
  <c r="L48" i="10" s="1"/>
  <c r="K47" i="10"/>
  <c r="L47" i="10" s="1"/>
  <c r="L46" i="10"/>
  <c r="K46" i="10"/>
  <c r="K45" i="10"/>
  <c r="L45" i="10" s="1"/>
  <c r="K44" i="10"/>
  <c r="L44" i="10" s="1"/>
  <c r="L43" i="10"/>
  <c r="K43" i="10"/>
  <c r="K42" i="10"/>
  <c r="L42" i="10" s="1"/>
  <c r="K41" i="10"/>
  <c r="L41" i="10" s="1"/>
  <c r="L40" i="10"/>
  <c r="K40" i="10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9" i="10"/>
  <c r="L29" i="10" s="1"/>
  <c r="K28" i="10"/>
  <c r="L28" i="10" s="1"/>
  <c r="K27" i="10"/>
  <c r="L27" i="10" s="1"/>
  <c r="K26" i="10"/>
  <c r="L26" i="10" s="1"/>
  <c r="K25" i="10"/>
  <c r="L25" i="10" s="1"/>
  <c r="K24" i="10"/>
  <c r="L24" i="10" s="1"/>
  <c r="K23" i="10"/>
  <c r="K64" i="10" s="1"/>
  <c r="L23" i="10" l="1"/>
  <c r="L64" i="10" s="1"/>
</calcChain>
</file>

<file path=xl/sharedStrings.xml><?xml version="1.0" encoding="utf-8"?>
<sst xmlns="http://schemas.openxmlformats.org/spreadsheetml/2006/main" count="63" uniqueCount="63">
  <si>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</si>
  <si>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</si>
  <si>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</si>
  <si>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</si>
  <si>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</si>
  <si>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</si>
  <si>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</si>
  <si>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</si>
  <si>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</si>
  <si>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</si>
  <si>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</si>
  <si>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</si>
  <si>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</si>
  <si>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</si>
  <si>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</si>
  <si>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</si>
  <si>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</si>
  <si>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</si>
  <si>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</si>
  <si>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</si>
  <si>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</si>
  <si>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</si>
  <si>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</si>
  <si>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</si>
  <si>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</si>
  <si>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</si>
  <si>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</si>
  <si>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</si>
  <si>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</si>
  <si>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</si>
  <si>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</si>
  <si>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</si>
  <si>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</si>
  <si>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</si>
  <si>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</si>
  <si>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</si>
  <si>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</si>
  <si>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</si>
  <si>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</si>
  <si>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</si>
  <si>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</si>
  <si>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</si>
  <si>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Годовой фонд оплаты труда условных штатных единиц с начислениями  (рублей)</t>
  </si>
  <si>
    <t>п. Михайловский</t>
  </si>
  <si>
    <t>г. Шиханы</t>
  </si>
  <si>
    <t>Количество услов-ных штатных единиц
Норматив исходя из численности несовершеннолет-него населения:
до 6 тыс.чел. – 1 условная штатная единица;
свыше 6 до 9 тыс. чел. – 2 условные штатные единицы;
свыше 9 до 24 тыс. чел. – 3 условные штатные единицы; 
свыше 24 тыс. человек – 1 еди-ница на полные 6 тыс. чел.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</si>
  <si>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</si>
  <si>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Сумма субвенции на 2025 год (тыс. рублей)</t>
  </si>
  <si>
    <t>Годовой объем расходов на обес-печение деятельности комиссий
исходя из численности несовершеннолетнего населения 
15% от ФОТ  (рублей)</t>
  </si>
  <si>
    <t xml:space="preserve"> гр.8 = гр.5*гр.6*гр.7*12*1,302)</t>
  </si>
  <si>
    <t>гр.10=(гр. 8 +гр.9)/1000</t>
  </si>
  <si>
    <t>гр.11=гр. 10</t>
  </si>
  <si>
    <t>гр.12=гр. 10</t>
  </si>
  <si>
    <t>г.Саратов</t>
  </si>
  <si>
    <t>Сумма субвенции на 2026 год (тыс. рублей)</t>
  </si>
  <si>
    <t>Таблица 12
приложения 11</t>
  </si>
  <si>
    <t>Расчет распределения на 2025 год и на плановый период 2026 и 2027 годов</t>
  </si>
  <si>
    <t xml:space="preserve"> субвенции бюджетам муниципальных районов и городских округов области 
на осуществление органами местного самоуправления государственных полномочий по созданию и организации деятельности комиссий 
по делам несовершеннолетних и защите их прав</t>
  </si>
  <si>
    <t>Численность постоянного населения на 01.01.2024 (человек)</t>
  </si>
  <si>
    <t>Численность детского населениян на 01.01.2023 (человек)</t>
  </si>
  <si>
    <t>МРОТ на 2025 год (проект) рублей</t>
  </si>
  <si>
    <t>2025 год</t>
  </si>
  <si>
    <t>Сумма субвенции на 2027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</si>
</sst>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6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1" fillId="0" borderId="0" xfId="0" applyFont="1" applyFill="1" applyBorder="1"/>
    <xf numFmtId="165" fontId="1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shrinkToFi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view="pageBreakPreview" zoomScale="90" zoomScaleNormal="100" zoomScaleSheetLayoutView="90" workbookViewId="0">
      <selection activeCell="C64" sqref="C64:D64"/>
    </sheetView>
  </sheetViews>
  <sheetFormatPr defaultColWidth="9.140625" defaultRowHeight="15" x14ac:dyDescent="0.25"/>
  <cols>
    <col min="1" max="1" width="7.85546875" style="1" customWidth="1"/>
    <col min="2" max="2" width="27.5703125" style="1" customWidth="1"/>
    <col min="3" max="3" width="13.85546875" style="1" customWidth="1"/>
    <col min="4" max="4" width="11.85546875" style="1" customWidth="1"/>
    <col min="5" max="5" width="18.14062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6.7109375" style="1" customWidth="1"/>
    <col min="10" max="10" width="16.85546875" style="1" customWidth="1"/>
    <col min="11" max="11" width="14.28515625" style="1" customWidth="1"/>
    <col min="12" max="12" width="15.42578125" style="1" customWidth="1"/>
    <col min="13" max="14" width="9.140625" style="1"/>
    <col min="15" max="15" width="11.85546875" style="1" customWidth="1"/>
    <col min="16" max="16384" width="9.140625" style="1"/>
  </cols>
  <sheetData>
    <row r="1" spans="1:12" s="6" customFormat="1" ht="33" customHeight="1" x14ac:dyDescent="0.3">
      <c r="K1" s="10" t="s">
        <v>55</v>
      </c>
      <c r="L1" s="11"/>
    </row>
    <row r="2" spans="1:12" ht="5.25" customHeight="1" x14ac:dyDescent="0.25">
      <c r="K2" s="12"/>
      <c r="L2" s="13"/>
    </row>
    <row r="3" spans="1:12" s="6" customFormat="1" ht="18.75" x14ac:dyDescent="0.3">
      <c r="A3" s="7" t="s">
        <v>56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6" customFormat="1" ht="15" customHeight="1" x14ac:dyDescent="0.3">
      <c r="A4" s="8" t="s">
        <v>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6" customFormat="1" ht="1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6" customFormat="1" ht="24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0.25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ht="15" customHeight="1" x14ac:dyDescent="0.25">
      <c r="A8" s="14" t="s">
        <v>0</v>
      </c>
      <c r="B8" s="15" t="s">
        <v>1</v>
      </c>
      <c r="C8" s="15" t="s">
        <v>58</v>
      </c>
      <c r="D8" s="15" t="s">
        <v>59</v>
      </c>
      <c r="E8" s="15" t="s">
        <v>45</v>
      </c>
      <c r="F8" s="15" t="s">
        <v>60</v>
      </c>
      <c r="G8" s="15" t="s">
        <v>46</v>
      </c>
      <c r="H8" s="16" t="s">
        <v>61</v>
      </c>
      <c r="I8" s="16"/>
      <c r="J8" s="16"/>
      <c r="K8" s="14" t="s">
        <v>54</v>
      </c>
      <c r="L8" s="15" t="s">
        <v>62</v>
      </c>
    </row>
    <row r="9" spans="1:12" ht="54" customHeight="1" x14ac:dyDescent="0.25">
      <c r="A9" s="17"/>
      <c r="B9" s="18"/>
      <c r="C9" s="18"/>
      <c r="D9" s="18"/>
      <c r="E9" s="18"/>
      <c r="F9" s="18"/>
      <c r="G9" s="18"/>
      <c r="H9" s="15" t="s">
        <v>42</v>
      </c>
      <c r="I9" s="15" t="s">
        <v>48</v>
      </c>
      <c r="J9" s="15" t="s">
        <v>47</v>
      </c>
      <c r="K9" s="18"/>
      <c r="L9" s="18"/>
    </row>
    <row r="10" spans="1:12" ht="60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32.25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5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5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5" x14ac:dyDescent="0.2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5" ht="69" customHeight="1" x14ac:dyDescent="0.2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O20" s="5"/>
    </row>
    <row r="21" spans="1:15" ht="51.75" customHeight="1" x14ac:dyDescent="0.25">
      <c r="A21" s="19"/>
      <c r="B21" s="20"/>
      <c r="C21" s="20"/>
      <c r="D21" s="20"/>
      <c r="E21" s="20"/>
      <c r="F21" s="20"/>
      <c r="G21" s="20"/>
      <c r="H21" s="21" t="s">
        <v>49</v>
      </c>
      <c r="I21" s="21"/>
      <c r="J21" s="22" t="s">
        <v>50</v>
      </c>
      <c r="K21" s="23" t="s">
        <v>51</v>
      </c>
      <c r="L21" s="23" t="s">
        <v>52</v>
      </c>
    </row>
    <row r="22" spans="1:15" ht="15.75" x14ac:dyDescent="0.25">
      <c r="A22" s="24">
        <v>1</v>
      </c>
      <c r="B22" s="25">
        <v>2</v>
      </c>
      <c r="C22" s="24">
        <v>3</v>
      </c>
      <c r="D22" s="25">
        <v>4</v>
      </c>
      <c r="E22" s="24">
        <v>5</v>
      </c>
      <c r="F22" s="25">
        <v>6</v>
      </c>
      <c r="G22" s="25">
        <v>7</v>
      </c>
      <c r="H22" s="25">
        <v>8</v>
      </c>
      <c r="I22" s="24">
        <v>9</v>
      </c>
      <c r="J22" s="24">
        <v>10</v>
      </c>
      <c r="K22" s="24">
        <v>11</v>
      </c>
      <c r="L22" s="24">
        <v>12</v>
      </c>
    </row>
    <row r="23" spans="1:15" ht="17.25" customHeight="1" x14ac:dyDescent="0.25">
      <c r="A23" s="26">
        <v>1</v>
      </c>
      <c r="B23" s="27" t="s">
        <v>41</v>
      </c>
      <c r="C23" s="28">
        <v>14280</v>
      </c>
      <c r="D23" s="28">
        <v>3349</v>
      </c>
      <c r="E23" s="29">
        <v>1</v>
      </c>
      <c r="F23" s="30">
        <v>25806</v>
      </c>
      <c r="G23" s="30">
        <v>1.35</v>
      </c>
      <c r="H23" s="31">
        <v>544310.5</v>
      </c>
      <c r="I23" s="32">
        <v>81646.600000000006</v>
      </c>
      <c r="J23" s="31">
        <v>626</v>
      </c>
      <c r="K23" s="31">
        <f>J23</f>
        <v>626</v>
      </c>
      <c r="L23" s="31">
        <f>K23</f>
        <v>626</v>
      </c>
    </row>
    <row r="24" spans="1:15" ht="15.75" x14ac:dyDescent="0.25">
      <c r="A24" s="26">
        <v>2</v>
      </c>
      <c r="B24" s="27" t="s">
        <v>2</v>
      </c>
      <c r="C24" s="28">
        <v>19018</v>
      </c>
      <c r="D24" s="28">
        <v>2974</v>
      </c>
      <c r="E24" s="29">
        <v>1</v>
      </c>
      <c r="F24" s="33">
        <v>22440</v>
      </c>
      <c r="G24" s="30">
        <v>1.35</v>
      </c>
      <c r="H24" s="31">
        <v>473313.5</v>
      </c>
      <c r="I24" s="32">
        <v>70997</v>
      </c>
      <c r="J24" s="31">
        <v>544.29999999999995</v>
      </c>
      <c r="K24" s="31">
        <f t="shared" ref="K24:L63" si="0">J24</f>
        <v>544.29999999999995</v>
      </c>
      <c r="L24" s="31">
        <f t="shared" si="0"/>
        <v>544.29999999999995</v>
      </c>
    </row>
    <row r="25" spans="1:15" ht="15.75" x14ac:dyDescent="0.25">
      <c r="A25" s="26">
        <v>3</v>
      </c>
      <c r="B25" s="27" t="s">
        <v>3</v>
      </c>
      <c r="C25" s="28">
        <v>33425</v>
      </c>
      <c r="D25" s="28">
        <v>5446</v>
      </c>
      <c r="E25" s="29">
        <v>1</v>
      </c>
      <c r="F25" s="33">
        <v>22440</v>
      </c>
      <c r="G25" s="30">
        <v>1.35</v>
      </c>
      <c r="H25" s="31">
        <v>473313.5</v>
      </c>
      <c r="I25" s="32">
        <v>70997</v>
      </c>
      <c r="J25" s="31">
        <v>544.29999999999995</v>
      </c>
      <c r="K25" s="31">
        <f t="shared" si="0"/>
        <v>544.29999999999995</v>
      </c>
      <c r="L25" s="31">
        <f t="shared" si="0"/>
        <v>544.29999999999995</v>
      </c>
    </row>
    <row r="26" spans="1:15" ht="15.75" x14ac:dyDescent="0.25">
      <c r="A26" s="26">
        <v>4</v>
      </c>
      <c r="B26" s="27" t="s">
        <v>4</v>
      </c>
      <c r="C26" s="28">
        <v>24991</v>
      </c>
      <c r="D26" s="28">
        <v>4401</v>
      </c>
      <c r="E26" s="29">
        <v>1</v>
      </c>
      <c r="F26" s="33">
        <v>22440</v>
      </c>
      <c r="G26" s="30">
        <v>1.35</v>
      </c>
      <c r="H26" s="31">
        <v>473313.5</v>
      </c>
      <c r="I26" s="32">
        <v>70997</v>
      </c>
      <c r="J26" s="31">
        <v>544.29999999999995</v>
      </c>
      <c r="K26" s="31">
        <f t="shared" si="0"/>
        <v>544.29999999999995</v>
      </c>
      <c r="L26" s="31">
        <f t="shared" si="0"/>
        <v>544.29999999999995</v>
      </c>
    </row>
    <row r="27" spans="1:15" ht="15.75" x14ac:dyDescent="0.25">
      <c r="A27" s="26">
        <v>5</v>
      </c>
      <c r="B27" s="27" t="s">
        <v>5</v>
      </c>
      <c r="C27" s="28">
        <v>200241</v>
      </c>
      <c r="D27" s="28">
        <v>33067</v>
      </c>
      <c r="E27" s="29">
        <v>5</v>
      </c>
      <c r="F27" s="33">
        <v>22440</v>
      </c>
      <c r="G27" s="30">
        <v>1.61</v>
      </c>
      <c r="H27" s="31">
        <v>2822350.6</v>
      </c>
      <c r="I27" s="32">
        <v>423352.6</v>
      </c>
      <c r="J27" s="31">
        <v>3245.7</v>
      </c>
      <c r="K27" s="31">
        <f t="shared" si="0"/>
        <v>3245.7</v>
      </c>
      <c r="L27" s="31">
        <f t="shared" si="0"/>
        <v>3245.7</v>
      </c>
    </row>
    <row r="28" spans="1:15" ht="15.75" x14ac:dyDescent="0.25">
      <c r="A28" s="26">
        <v>6</v>
      </c>
      <c r="B28" s="27" t="s">
        <v>6</v>
      </c>
      <c r="C28" s="28">
        <v>99921</v>
      </c>
      <c r="D28" s="28">
        <v>16375</v>
      </c>
      <c r="E28" s="29">
        <v>3</v>
      </c>
      <c r="F28" s="33">
        <v>22440</v>
      </c>
      <c r="G28" s="30">
        <v>1.52</v>
      </c>
      <c r="H28" s="31">
        <v>1598747.7</v>
      </c>
      <c r="I28" s="32">
        <v>239812.2</v>
      </c>
      <c r="J28" s="31">
        <v>1838.6</v>
      </c>
      <c r="K28" s="31">
        <f t="shared" si="0"/>
        <v>1838.6</v>
      </c>
      <c r="L28" s="31">
        <f t="shared" si="0"/>
        <v>1838.6</v>
      </c>
    </row>
    <row r="29" spans="1:15" ht="15.75" x14ac:dyDescent="0.25">
      <c r="A29" s="26">
        <v>7</v>
      </c>
      <c r="B29" s="27" t="s">
        <v>7</v>
      </c>
      <c r="C29" s="28">
        <v>9850</v>
      </c>
      <c r="D29" s="28">
        <v>1884</v>
      </c>
      <c r="E29" s="29">
        <v>1</v>
      </c>
      <c r="F29" s="33">
        <v>22440</v>
      </c>
      <c r="G29" s="30">
        <v>1.35</v>
      </c>
      <c r="H29" s="31">
        <v>473313.5</v>
      </c>
      <c r="I29" s="32">
        <v>70997</v>
      </c>
      <c r="J29" s="31">
        <v>544.29999999999995</v>
      </c>
      <c r="K29" s="31">
        <f t="shared" si="0"/>
        <v>544.29999999999995</v>
      </c>
      <c r="L29" s="31">
        <f t="shared" si="0"/>
        <v>544.29999999999995</v>
      </c>
    </row>
    <row r="30" spans="1:15" ht="15.75" x14ac:dyDescent="0.25">
      <c r="A30" s="26">
        <v>8</v>
      </c>
      <c r="B30" s="27" t="s">
        <v>8</v>
      </c>
      <c r="C30" s="28">
        <v>80407</v>
      </c>
      <c r="D30" s="28">
        <v>12425</v>
      </c>
      <c r="E30" s="29">
        <v>3</v>
      </c>
      <c r="F30" s="33">
        <v>22440</v>
      </c>
      <c r="G30" s="30">
        <v>1.52</v>
      </c>
      <c r="H30" s="31">
        <v>1598747.7</v>
      </c>
      <c r="I30" s="32">
        <v>239812.2</v>
      </c>
      <c r="J30" s="31">
        <v>1838.6</v>
      </c>
      <c r="K30" s="31">
        <f t="shared" si="0"/>
        <v>1838.6</v>
      </c>
      <c r="L30" s="31">
        <f t="shared" si="0"/>
        <v>1838.6</v>
      </c>
    </row>
    <row r="31" spans="1:15" ht="15.75" x14ac:dyDescent="0.25">
      <c r="A31" s="26">
        <v>9</v>
      </c>
      <c r="B31" s="27" t="s">
        <v>9</v>
      </c>
      <c r="C31" s="28">
        <v>10854</v>
      </c>
      <c r="D31" s="28">
        <v>1573</v>
      </c>
      <c r="E31" s="29">
        <v>1</v>
      </c>
      <c r="F31" s="33">
        <v>22440</v>
      </c>
      <c r="G31" s="30">
        <v>1.35</v>
      </c>
      <c r="H31" s="31">
        <v>473313.5</v>
      </c>
      <c r="I31" s="32">
        <v>70997</v>
      </c>
      <c r="J31" s="31">
        <v>544.29999999999995</v>
      </c>
      <c r="K31" s="31">
        <f t="shared" si="0"/>
        <v>544.29999999999995</v>
      </c>
      <c r="L31" s="31">
        <f t="shared" si="0"/>
        <v>544.29999999999995</v>
      </c>
    </row>
    <row r="32" spans="1:15" ht="15.75" x14ac:dyDescent="0.25">
      <c r="A32" s="26">
        <v>10</v>
      </c>
      <c r="B32" s="27" t="s">
        <v>10</v>
      </c>
      <c r="C32" s="28">
        <v>15660</v>
      </c>
      <c r="D32" s="28">
        <v>3061</v>
      </c>
      <c r="E32" s="29">
        <v>1</v>
      </c>
      <c r="F32" s="33">
        <v>22440</v>
      </c>
      <c r="G32" s="30">
        <v>1.35</v>
      </c>
      <c r="H32" s="31">
        <v>473313.5</v>
      </c>
      <c r="I32" s="32">
        <v>70997</v>
      </c>
      <c r="J32" s="31">
        <v>544.29999999999995</v>
      </c>
      <c r="K32" s="31">
        <f t="shared" si="0"/>
        <v>544.29999999999995</v>
      </c>
      <c r="L32" s="31">
        <f t="shared" si="0"/>
        <v>544.29999999999995</v>
      </c>
    </row>
    <row r="33" spans="1:12" ht="15.75" x14ac:dyDescent="0.25">
      <c r="A33" s="26">
        <v>11</v>
      </c>
      <c r="B33" s="27" t="s">
        <v>11</v>
      </c>
      <c r="C33" s="28">
        <v>9856</v>
      </c>
      <c r="D33" s="28">
        <v>1662</v>
      </c>
      <c r="E33" s="29">
        <v>1</v>
      </c>
      <c r="F33" s="33">
        <v>22440</v>
      </c>
      <c r="G33" s="30">
        <v>1.35</v>
      </c>
      <c r="H33" s="31">
        <v>473313.5</v>
      </c>
      <c r="I33" s="32">
        <v>70997</v>
      </c>
      <c r="J33" s="31">
        <v>544.29999999999995</v>
      </c>
      <c r="K33" s="31">
        <f t="shared" si="0"/>
        <v>544.29999999999995</v>
      </c>
      <c r="L33" s="31">
        <f t="shared" si="0"/>
        <v>544.29999999999995</v>
      </c>
    </row>
    <row r="34" spans="1:12" ht="15.75" x14ac:dyDescent="0.25">
      <c r="A34" s="26">
        <v>12</v>
      </c>
      <c r="B34" s="27" t="s">
        <v>12</v>
      </c>
      <c r="C34" s="28">
        <v>16296</v>
      </c>
      <c r="D34" s="28">
        <v>2945</v>
      </c>
      <c r="E34" s="29">
        <v>1</v>
      </c>
      <c r="F34" s="33">
        <v>22440</v>
      </c>
      <c r="G34" s="30">
        <v>1.35</v>
      </c>
      <c r="H34" s="31">
        <v>473313.5</v>
      </c>
      <c r="I34" s="32">
        <v>70997</v>
      </c>
      <c r="J34" s="31">
        <v>544.29999999999995</v>
      </c>
      <c r="K34" s="31">
        <f t="shared" si="0"/>
        <v>544.29999999999995</v>
      </c>
      <c r="L34" s="31">
        <f t="shared" si="0"/>
        <v>544.29999999999995</v>
      </c>
    </row>
    <row r="35" spans="1:12" ht="15.75" x14ac:dyDescent="0.25">
      <c r="A35" s="26">
        <v>13</v>
      </c>
      <c r="B35" s="27" t="s">
        <v>13</v>
      </c>
      <c r="C35" s="28">
        <v>30920</v>
      </c>
      <c r="D35" s="28">
        <v>4828</v>
      </c>
      <c r="E35" s="29">
        <v>1</v>
      </c>
      <c r="F35" s="33">
        <v>22440</v>
      </c>
      <c r="G35" s="30">
        <v>1.35</v>
      </c>
      <c r="H35" s="31">
        <v>473313.5</v>
      </c>
      <c r="I35" s="32">
        <v>70997</v>
      </c>
      <c r="J35" s="31">
        <v>544.29999999999995</v>
      </c>
      <c r="K35" s="31">
        <f t="shared" si="0"/>
        <v>544.29999999999995</v>
      </c>
      <c r="L35" s="31">
        <f t="shared" si="0"/>
        <v>544.29999999999995</v>
      </c>
    </row>
    <row r="36" spans="1:12" ht="15.75" x14ac:dyDescent="0.25">
      <c r="A36" s="26">
        <v>14</v>
      </c>
      <c r="B36" s="27" t="s">
        <v>14</v>
      </c>
      <c r="C36" s="28">
        <v>12313</v>
      </c>
      <c r="D36" s="28">
        <v>2626</v>
      </c>
      <c r="E36" s="29">
        <v>1</v>
      </c>
      <c r="F36" s="33">
        <v>22440</v>
      </c>
      <c r="G36" s="30">
        <v>1.35</v>
      </c>
      <c r="H36" s="31">
        <v>473313.5</v>
      </c>
      <c r="I36" s="32">
        <v>70997</v>
      </c>
      <c r="J36" s="31">
        <v>544.29999999999995</v>
      </c>
      <c r="K36" s="31">
        <f t="shared" si="0"/>
        <v>544.29999999999995</v>
      </c>
      <c r="L36" s="31">
        <f t="shared" si="0"/>
        <v>544.29999999999995</v>
      </c>
    </row>
    <row r="37" spans="1:12" ht="15.75" x14ac:dyDescent="0.25">
      <c r="A37" s="26">
        <v>15</v>
      </c>
      <c r="B37" s="27" t="s">
        <v>15</v>
      </c>
      <c r="C37" s="28">
        <v>26679</v>
      </c>
      <c r="D37" s="28">
        <v>4115</v>
      </c>
      <c r="E37" s="29">
        <v>1</v>
      </c>
      <c r="F37" s="33">
        <v>22440</v>
      </c>
      <c r="G37" s="30">
        <v>1.35</v>
      </c>
      <c r="H37" s="31">
        <v>473313.5</v>
      </c>
      <c r="I37" s="32">
        <v>70997</v>
      </c>
      <c r="J37" s="31">
        <v>544.29999999999995</v>
      </c>
      <c r="K37" s="31">
        <f t="shared" si="0"/>
        <v>544.29999999999995</v>
      </c>
      <c r="L37" s="31">
        <f t="shared" si="0"/>
        <v>544.29999999999995</v>
      </c>
    </row>
    <row r="38" spans="1:12" ht="15.75" x14ac:dyDescent="0.25">
      <c r="A38" s="26">
        <v>16</v>
      </c>
      <c r="B38" s="27" t="s">
        <v>16</v>
      </c>
      <c r="C38" s="28">
        <v>40536</v>
      </c>
      <c r="D38" s="28">
        <v>6393</v>
      </c>
      <c r="E38" s="29">
        <v>2</v>
      </c>
      <c r="F38" s="33">
        <v>22440</v>
      </c>
      <c r="G38" s="30">
        <v>1.35</v>
      </c>
      <c r="H38" s="31">
        <v>946626.9</v>
      </c>
      <c r="I38" s="32">
        <v>141994</v>
      </c>
      <c r="J38" s="31">
        <v>1088.5999999999999</v>
      </c>
      <c r="K38" s="31">
        <f t="shared" si="0"/>
        <v>1088.5999999999999</v>
      </c>
      <c r="L38" s="31">
        <f t="shared" si="0"/>
        <v>1088.5999999999999</v>
      </c>
    </row>
    <row r="39" spans="1:12" ht="15.75" x14ac:dyDescent="0.25">
      <c r="A39" s="26">
        <v>17</v>
      </c>
      <c r="B39" s="27" t="s">
        <v>17</v>
      </c>
      <c r="C39" s="28">
        <v>30318</v>
      </c>
      <c r="D39" s="28">
        <v>6291</v>
      </c>
      <c r="E39" s="29">
        <v>2</v>
      </c>
      <c r="F39" s="33">
        <v>22440</v>
      </c>
      <c r="G39" s="30">
        <v>1.35</v>
      </c>
      <c r="H39" s="31">
        <v>946626.9</v>
      </c>
      <c r="I39" s="32">
        <v>141994</v>
      </c>
      <c r="J39" s="31">
        <v>1088.5999999999999</v>
      </c>
      <c r="K39" s="31">
        <f t="shared" si="0"/>
        <v>1088.5999999999999</v>
      </c>
      <c r="L39" s="31">
        <f t="shared" si="0"/>
        <v>1088.5999999999999</v>
      </c>
    </row>
    <row r="40" spans="1:12" ht="20.25" customHeight="1" x14ac:dyDescent="0.25">
      <c r="A40" s="26">
        <v>18</v>
      </c>
      <c r="B40" s="27" t="s">
        <v>18</v>
      </c>
      <c r="C40" s="28">
        <v>8776</v>
      </c>
      <c r="D40" s="28">
        <v>1421</v>
      </c>
      <c r="E40" s="29">
        <v>1</v>
      </c>
      <c r="F40" s="33">
        <v>22440</v>
      </c>
      <c r="G40" s="30">
        <v>1.35</v>
      </c>
      <c r="H40" s="31">
        <v>473313.5</v>
      </c>
      <c r="I40" s="32">
        <v>70997</v>
      </c>
      <c r="J40" s="31">
        <v>544.29999999999995</v>
      </c>
      <c r="K40" s="31">
        <f t="shared" si="0"/>
        <v>544.29999999999995</v>
      </c>
      <c r="L40" s="31">
        <f t="shared" si="0"/>
        <v>544.29999999999995</v>
      </c>
    </row>
    <row r="41" spans="1:12" ht="15.75" x14ac:dyDescent="0.25">
      <c r="A41" s="26">
        <v>19</v>
      </c>
      <c r="B41" s="27" t="s">
        <v>19</v>
      </c>
      <c r="C41" s="28">
        <v>17228</v>
      </c>
      <c r="D41" s="28">
        <v>3212</v>
      </c>
      <c r="E41" s="29">
        <v>1</v>
      </c>
      <c r="F41" s="33">
        <v>22440</v>
      </c>
      <c r="G41" s="30">
        <v>1.35</v>
      </c>
      <c r="H41" s="31">
        <v>473313.5</v>
      </c>
      <c r="I41" s="32">
        <v>70997</v>
      </c>
      <c r="J41" s="31">
        <v>544.29999999999995</v>
      </c>
      <c r="K41" s="31">
        <f t="shared" si="0"/>
        <v>544.29999999999995</v>
      </c>
      <c r="L41" s="31">
        <f t="shared" si="0"/>
        <v>544.29999999999995</v>
      </c>
    </row>
    <row r="42" spans="1:12" ht="15.75" x14ac:dyDescent="0.25">
      <c r="A42" s="26">
        <v>20</v>
      </c>
      <c r="B42" s="27" t="s">
        <v>20</v>
      </c>
      <c r="C42" s="28">
        <v>57354</v>
      </c>
      <c r="D42" s="28">
        <v>11087</v>
      </c>
      <c r="E42" s="29">
        <v>3</v>
      </c>
      <c r="F42" s="33">
        <v>22440</v>
      </c>
      <c r="G42" s="30">
        <v>1.43</v>
      </c>
      <c r="H42" s="31">
        <v>1504085</v>
      </c>
      <c r="I42" s="32">
        <v>225612.79999999999</v>
      </c>
      <c r="J42" s="31">
        <v>1729.7</v>
      </c>
      <c r="K42" s="31">
        <f t="shared" si="0"/>
        <v>1729.7</v>
      </c>
      <c r="L42" s="31">
        <f t="shared" si="0"/>
        <v>1729.7</v>
      </c>
    </row>
    <row r="43" spans="1:12" ht="15.75" x14ac:dyDescent="0.25">
      <c r="A43" s="26">
        <v>21</v>
      </c>
      <c r="B43" s="27" t="s">
        <v>21</v>
      </c>
      <c r="C43" s="28">
        <v>14824</v>
      </c>
      <c r="D43" s="28">
        <v>2702</v>
      </c>
      <c r="E43" s="29">
        <v>1</v>
      </c>
      <c r="F43" s="33">
        <v>22440</v>
      </c>
      <c r="G43" s="30">
        <v>1.35</v>
      </c>
      <c r="H43" s="31">
        <v>473313.5</v>
      </c>
      <c r="I43" s="32">
        <v>70997</v>
      </c>
      <c r="J43" s="31">
        <v>544.29999999999995</v>
      </c>
      <c r="K43" s="31">
        <f t="shared" si="0"/>
        <v>544.29999999999995</v>
      </c>
      <c r="L43" s="31">
        <f t="shared" si="0"/>
        <v>544.29999999999995</v>
      </c>
    </row>
    <row r="44" spans="1:12" ht="15.75" x14ac:dyDescent="0.25">
      <c r="A44" s="26">
        <v>22</v>
      </c>
      <c r="B44" s="27" t="s">
        <v>22</v>
      </c>
      <c r="C44" s="28">
        <v>26367</v>
      </c>
      <c r="D44" s="28">
        <v>5743</v>
      </c>
      <c r="E44" s="29">
        <v>1</v>
      </c>
      <c r="F44" s="33">
        <v>22440</v>
      </c>
      <c r="G44" s="30">
        <v>1.35</v>
      </c>
      <c r="H44" s="31">
        <v>473313.5</v>
      </c>
      <c r="I44" s="32">
        <v>70997</v>
      </c>
      <c r="J44" s="31">
        <v>544.29999999999995</v>
      </c>
      <c r="K44" s="31">
        <f t="shared" si="0"/>
        <v>544.29999999999995</v>
      </c>
      <c r="L44" s="31">
        <f t="shared" si="0"/>
        <v>544.29999999999995</v>
      </c>
    </row>
    <row r="45" spans="1:12" ht="15.75" x14ac:dyDescent="0.25">
      <c r="A45" s="26">
        <v>23</v>
      </c>
      <c r="B45" s="27" t="s">
        <v>23</v>
      </c>
      <c r="C45" s="28">
        <v>14262</v>
      </c>
      <c r="D45" s="28">
        <v>3234</v>
      </c>
      <c r="E45" s="29">
        <v>1</v>
      </c>
      <c r="F45" s="33">
        <v>22440</v>
      </c>
      <c r="G45" s="30">
        <v>1.35</v>
      </c>
      <c r="H45" s="31">
        <v>473313.5</v>
      </c>
      <c r="I45" s="32">
        <v>70997</v>
      </c>
      <c r="J45" s="31">
        <v>544.29999999999995</v>
      </c>
      <c r="K45" s="31">
        <f t="shared" si="0"/>
        <v>544.29999999999995</v>
      </c>
      <c r="L45" s="31">
        <f t="shared" si="0"/>
        <v>544.29999999999995</v>
      </c>
    </row>
    <row r="46" spans="1:12" ht="15.75" x14ac:dyDescent="0.25">
      <c r="A46" s="26">
        <v>24</v>
      </c>
      <c r="B46" s="27" t="s">
        <v>24</v>
      </c>
      <c r="C46" s="28">
        <v>10960</v>
      </c>
      <c r="D46" s="28">
        <v>2801</v>
      </c>
      <c r="E46" s="29">
        <v>1</v>
      </c>
      <c r="F46" s="33">
        <v>22440</v>
      </c>
      <c r="G46" s="30">
        <v>1.35</v>
      </c>
      <c r="H46" s="31">
        <v>473313.5</v>
      </c>
      <c r="I46" s="32">
        <v>70997</v>
      </c>
      <c r="J46" s="31">
        <v>544.29999999999995</v>
      </c>
      <c r="K46" s="31">
        <f t="shared" si="0"/>
        <v>544.29999999999995</v>
      </c>
      <c r="L46" s="31">
        <f t="shared" si="0"/>
        <v>544.29999999999995</v>
      </c>
    </row>
    <row r="47" spans="1:12" ht="15.75" x14ac:dyDescent="0.25">
      <c r="A47" s="26">
        <v>25</v>
      </c>
      <c r="B47" s="27" t="s">
        <v>25</v>
      </c>
      <c r="C47" s="28">
        <v>36094</v>
      </c>
      <c r="D47" s="28">
        <v>5970</v>
      </c>
      <c r="E47" s="29">
        <v>1</v>
      </c>
      <c r="F47" s="33">
        <v>22440</v>
      </c>
      <c r="G47" s="30">
        <v>1.35</v>
      </c>
      <c r="H47" s="31">
        <v>473313.5</v>
      </c>
      <c r="I47" s="32">
        <v>70997</v>
      </c>
      <c r="J47" s="31">
        <v>544.29999999999995</v>
      </c>
      <c r="K47" s="31">
        <f t="shared" si="0"/>
        <v>544.29999999999995</v>
      </c>
      <c r="L47" s="31">
        <f t="shared" si="0"/>
        <v>544.29999999999995</v>
      </c>
    </row>
    <row r="48" spans="1:12" ht="15.75" x14ac:dyDescent="0.25">
      <c r="A48" s="26">
        <v>26</v>
      </c>
      <c r="B48" s="27" t="s">
        <v>26</v>
      </c>
      <c r="C48" s="28">
        <v>14503</v>
      </c>
      <c r="D48" s="28">
        <v>2840</v>
      </c>
      <c r="E48" s="29">
        <v>1</v>
      </c>
      <c r="F48" s="33">
        <v>22440</v>
      </c>
      <c r="G48" s="30">
        <v>1.35</v>
      </c>
      <c r="H48" s="31">
        <v>473313.5</v>
      </c>
      <c r="I48" s="32">
        <v>70997</v>
      </c>
      <c r="J48" s="31">
        <v>544.29999999999995</v>
      </c>
      <c r="K48" s="31">
        <f t="shared" si="0"/>
        <v>544.29999999999995</v>
      </c>
      <c r="L48" s="31">
        <f t="shared" si="0"/>
        <v>544.29999999999995</v>
      </c>
    </row>
    <row r="49" spans="1:12" ht="15.75" x14ac:dyDescent="0.25">
      <c r="A49" s="26">
        <v>27</v>
      </c>
      <c r="B49" s="27" t="s">
        <v>27</v>
      </c>
      <c r="C49" s="28">
        <v>54377</v>
      </c>
      <c r="D49" s="28">
        <v>10822</v>
      </c>
      <c r="E49" s="29">
        <v>3</v>
      </c>
      <c r="F49" s="33">
        <v>22440</v>
      </c>
      <c r="G49" s="30">
        <v>1.43</v>
      </c>
      <c r="H49" s="31">
        <v>1504085</v>
      </c>
      <c r="I49" s="32">
        <v>225612.79999999999</v>
      </c>
      <c r="J49" s="31">
        <v>1729.7</v>
      </c>
      <c r="K49" s="31">
        <f t="shared" si="0"/>
        <v>1729.7</v>
      </c>
      <c r="L49" s="31">
        <f t="shared" si="0"/>
        <v>1729.7</v>
      </c>
    </row>
    <row r="50" spans="1:12" ht="15.75" x14ac:dyDescent="0.25">
      <c r="A50" s="26">
        <v>28</v>
      </c>
      <c r="B50" s="27" t="s">
        <v>28</v>
      </c>
      <c r="C50" s="28">
        <v>16346</v>
      </c>
      <c r="D50" s="28">
        <v>4335</v>
      </c>
      <c r="E50" s="29">
        <v>1</v>
      </c>
      <c r="F50" s="33">
        <v>22440</v>
      </c>
      <c r="G50" s="30">
        <v>1.35</v>
      </c>
      <c r="H50" s="31">
        <v>473313.5</v>
      </c>
      <c r="I50" s="32">
        <v>70997</v>
      </c>
      <c r="J50" s="31">
        <v>544.29999999999995</v>
      </c>
      <c r="K50" s="31">
        <f t="shared" si="0"/>
        <v>544.29999999999995</v>
      </c>
      <c r="L50" s="31">
        <f t="shared" si="0"/>
        <v>544.29999999999995</v>
      </c>
    </row>
    <row r="51" spans="1:12" ht="15.75" x14ac:dyDescent="0.25">
      <c r="A51" s="26">
        <v>29</v>
      </c>
      <c r="B51" s="27" t="s">
        <v>29</v>
      </c>
      <c r="C51" s="28">
        <v>12117</v>
      </c>
      <c r="D51" s="28">
        <v>1869</v>
      </c>
      <c r="E51" s="29">
        <v>1</v>
      </c>
      <c r="F51" s="33">
        <v>22440</v>
      </c>
      <c r="G51" s="30">
        <v>1.35</v>
      </c>
      <c r="H51" s="31">
        <v>473313.5</v>
      </c>
      <c r="I51" s="32">
        <v>70997</v>
      </c>
      <c r="J51" s="31">
        <v>544.29999999999995</v>
      </c>
      <c r="K51" s="31">
        <f t="shared" si="0"/>
        <v>544.29999999999995</v>
      </c>
      <c r="L51" s="31">
        <f t="shared" si="0"/>
        <v>544.29999999999995</v>
      </c>
    </row>
    <row r="52" spans="1:12" ht="15.75" x14ac:dyDescent="0.25">
      <c r="A52" s="26">
        <v>30</v>
      </c>
      <c r="B52" s="27" t="s">
        <v>30</v>
      </c>
      <c r="C52" s="28">
        <v>50179</v>
      </c>
      <c r="D52" s="28">
        <v>8230</v>
      </c>
      <c r="E52" s="29">
        <v>2</v>
      </c>
      <c r="F52" s="33">
        <v>22440</v>
      </c>
      <c r="G52" s="30">
        <v>1.43</v>
      </c>
      <c r="H52" s="31">
        <v>1002723.3</v>
      </c>
      <c r="I52" s="32">
        <v>150408.5</v>
      </c>
      <c r="J52" s="31">
        <v>1153.0999999999999</v>
      </c>
      <c r="K52" s="31">
        <f t="shared" si="0"/>
        <v>1153.0999999999999</v>
      </c>
      <c r="L52" s="31">
        <f t="shared" si="0"/>
        <v>1153.0999999999999</v>
      </c>
    </row>
    <row r="53" spans="1:12" ht="15.75" x14ac:dyDescent="0.25">
      <c r="A53" s="26">
        <v>31</v>
      </c>
      <c r="B53" s="27" t="s">
        <v>31</v>
      </c>
      <c r="C53" s="28">
        <v>15904</v>
      </c>
      <c r="D53" s="28">
        <v>2800</v>
      </c>
      <c r="E53" s="29">
        <v>1</v>
      </c>
      <c r="F53" s="33">
        <v>22440</v>
      </c>
      <c r="G53" s="30">
        <v>1.35</v>
      </c>
      <c r="H53" s="31">
        <v>473313.5</v>
      </c>
      <c r="I53" s="32">
        <v>70997</v>
      </c>
      <c r="J53" s="31">
        <v>544.29999999999995</v>
      </c>
      <c r="K53" s="31">
        <f t="shared" si="0"/>
        <v>544.29999999999995</v>
      </c>
      <c r="L53" s="31">
        <f t="shared" si="0"/>
        <v>544.29999999999995</v>
      </c>
    </row>
    <row r="54" spans="1:12" ht="15.75" x14ac:dyDescent="0.25">
      <c r="A54" s="26">
        <v>32</v>
      </c>
      <c r="B54" s="27" t="s">
        <v>32</v>
      </c>
      <c r="C54" s="28">
        <v>23861</v>
      </c>
      <c r="D54" s="28">
        <v>4266</v>
      </c>
      <c r="E54" s="29">
        <v>1</v>
      </c>
      <c r="F54" s="33">
        <v>22440</v>
      </c>
      <c r="G54" s="30">
        <v>1.35</v>
      </c>
      <c r="H54" s="31">
        <v>473313.5</v>
      </c>
      <c r="I54" s="32">
        <v>70997</v>
      </c>
      <c r="J54" s="31">
        <v>544.29999999999995</v>
      </c>
      <c r="K54" s="31">
        <f t="shared" si="0"/>
        <v>544.29999999999995</v>
      </c>
      <c r="L54" s="31">
        <f t="shared" si="0"/>
        <v>544.29999999999995</v>
      </c>
    </row>
    <row r="55" spans="1:12" ht="15.75" x14ac:dyDescent="0.25">
      <c r="A55" s="26">
        <v>33</v>
      </c>
      <c r="B55" s="27" t="s">
        <v>33</v>
      </c>
      <c r="C55" s="28">
        <v>27609</v>
      </c>
      <c r="D55" s="28">
        <v>5040</v>
      </c>
      <c r="E55" s="29">
        <v>1</v>
      </c>
      <c r="F55" s="33">
        <v>22440</v>
      </c>
      <c r="G55" s="30">
        <v>1.35</v>
      </c>
      <c r="H55" s="31">
        <v>473313.5</v>
      </c>
      <c r="I55" s="32">
        <v>70997</v>
      </c>
      <c r="J55" s="31">
        <v>544.29999999999995</v>
      </c>
      <c r="K55" s="31">
        <f t="shared" si="0"/>
        <v>544.29999999999995</v>
      </c>
      <c r="L55" s="31">
        <f t="shared" si="0"/>
        <v>544.29999999999995</v>
      </c>
    </row>
    <row r="56" spans="1:12" ht="15.75" x14ac:dyDescent="0.25">
      <c r="A56" s="26">
        <v>34</v>
      </c>
      <c r="B56" s="27" t="s">
        <v>34</v>
      </c>
      <c r="C56" s="28">
        <v>9477</v>
      </c>
      <c r="D56" s="28">
        <v>1334</v>
      </c>
      <c r="E56" s="29">
        <v>1</v>
      </c>
      <c r="F56" s="33">
        <v>22440</v>
      </c>
      <c r="G56" s="30">
        <v>1.35</v>
      </c>
      <c r="H56" s="31">
        <v>473313.5</v>
      </c>
      <c r="I56" s="32">
        <v>70997</v>
      </c>
      <c r="J56" s="31">
        <v>544.29999999999995</v>
      </c>
      <c r="K56" s="31">
        <f t="shared" si="0"/>
        <v>544.29999999999995</v>
      </c>
      <c r="L56" s="31">
        <f t="shared" si="0"/>
        <v>544.29999999999995</v>
      </c>
    </row>
    <row r="57" spans="1:12" ht="15.75" x14ac:dyDescent="0.25">
      <c r="A57" s="26">
        <v>35</v>
      </c>
      <c r="B57" s="27" t="s">
        <v>35</v>
      </c>
      <c r="C57" s="28">
        <v>16427</v>
      </c>
      <c r="D57" s="28">
        <v>2844</v>
      </c>
      <c r="E57" s="29">
        <v>1</v>
      </c>
      <c r="F57" s="33">
        <v>22440</v>
      </c>
      <c r="G57" s="30">
        <v>1.35</v>
      </c>
      <c r="H57" s="31">
        <v>473313.5</v>
      </c>
      <c r="I57" s="32">
        <v>70997</v>
      </c>
      <c r="J57" s="31">
        <v>544.29999999999995</v>
      </c>
      <c r="K57" s="31">
        <f t="shared" si="0"/>
        <v>544.29999999999995</v>
      </c>
      <c r="L57" s="31">
        <f t="shared" si="0"/>
        <v>544.29999999999995</v>
      </c>
    </row>
    <row r="58" spans="1:12" ht="15.75" x14ac:dyDescent="0.25">
      <c r="A58" s="26">
        <v>36</v>
      </c>
      <c r="B58" s="27" t="s">
        <v>36</v>
      </c>
      <c r="C58" s="28">
        <v>20628</v>
      </c>
      <c r="D58" s="28">
        <v>3417</v>
      </c>
      <c r="E58" s="29">
        <v>1</v>
      </c>
      <c r="F58" s="33">
        <v>22440</v>
      </c>
      <c r="G58" s="30">
        <v>1.35</v>
      </c>
      <c r="H58" s="31">
        <v>473313.5</v>
      </c>
      <c r="I58" s="32">
        <v>70997</v>
      </c>
      <c r="J58" s="31">
        <v>544.29999999999995</v>
      </c>
      <c r="K58" s="31">
        <f t="shared" si="0"/>
        <v>544.29999999999995</v>
      </c>
      <c r="L58" s="31">
        <f t="shared" si="0"/>
        <v>544.29999999999995</v>
      </c>
    </row>
    <row r="59" spans="1:12" ht="15.75" x14ac:dyDescent="0.25">
      <c r="A59" s="26">
        <v>37</v>
      </c>
      <c r="B59" s="27" t="s">
        <v>37</v>
      </c>
      <c r="C59" s="28">
        <v>304713</v>
      </c>
      <c r="D59" s="28">
        <v>61751</v>
      </c>
      <c r="E59" s="29">
        <v>10</v>
      </c>
      <c r="F59" s="33">
        <v>22440</v>
      </c>
      <c r="G59" s="30">
        <v>1.61</v>
      </c>
      <c r="H59" s="31">
        <v>5644701.2000000002</v>
      </c>
      <c r="I59" s="32">
        <v>846705.2</v>
      </c>
      <c r="J59" s="31">
        <v>6491.4</v>
      </c>
      <c r="K59" s="31">
        <f t="shared" si="0"/>
        <v>6491.4</v>
      </c>
      <c r="L59" s="31">
        <f t="shared" si="0"/>
        <v>6491.4</v>
      </c>
    </row>
    <row r="60" spans="1:12" ht="15.75" x14ac:dyDescent="0.25">
      <c r="A60" s="26">
        <v>38</v>
      </c>
      <c r="B60" s="27" t="s">
        <v>53</v>
      </c>
      <c r="C60" s="28">
        <v>937364</v>
      </c>
      <c r="D60" s="28">
        <v>169944</v>
      </c>
      <c r="E60" s="29">
        <v>28</v>
      </c>
      <c r="F60" s="33">
        <v>22440</v>
      </c>
      <c r="G60" s="30">
        <v>1.61</v>
      </c>
      <c r="H60" s="31">
        <v>15805163.4</v>
      </c>
      <c r="I60" s="32">
        <v>2370774.5</v>
      </c>
      <c r="J60" s="31">
        <v>18175.900000000001</v>
      </c>
      <c r="K60" s="31">
        <f t="shared" si="0"/>
        <v>18175.900000000001</v>
      </c>
      <c r="L60" s="31">
        <f t="shared" si="0"/>
        <v>18175.900000000001</v>
      </c>
    </row>
    <row r="61" spans="1:12" ht="18" customHeight="1" x14ac:dyDescent="0.25">
      <c r="A61" s="26">
        <v>39</v>
      </c>
      <c r="B61" s="27" t="s">
        <v>44</v>
      </c>
      <c r="C61" s="28">
        <v>4872</v>
      </c>
      <c r="D61" s="28">
        <v>800</v>
      </c>
      <c r="E61" s="29">
        <v>1</v>
      </c>
      <c r="F61" s="33">
        <v>22440</v>
      </c>
      <c r="G61" s="30">
        <v>1.35</v>
      </c>
      <c r="H61" s="31">
        <v>473313.5</v>
      </c>
      <c r="I61" s="32">
        <v>70997</v>
      </c>
      <c r="J61" s="31">
        <v>544.29999999999995</v>
      </c>
      <c r="K61" s="31">
        <f t="shared" si="0"/>
        <v>544.29999999999995</v>
      </c>
      <c r="L61" s="31">
        <f t="shared" si="0"/>
        <v>544.29999999999995</v>
      </c>
    </row>
    <row r="62" spans="1:12" ht="15.75" x14ac:dyDescent="0.25">
      <c r="A62" s="26">
        <v>40</v>
      </c>
      <c r="B62" s="27" t="s">
        <v>43</v>
      </c>
      <c r="C62" s="28">
        <v>2321</v>
      </c>
      <c r="D62" s="28">
        <v>499</v>
      </c>
      <c r="E62" s="29">
        <v>1</v>
      </c>
      <c r="F62" s="33">
        <v>22440</v>
      </c>
      <c r="G62" s="30">
        <v>1.35</v>
      </c>
      <c r="H62" s="31">
        <v>473313.5</v>
      </c>
      <c r="I62" s="32">
        <v>70997</v>
      </c>
      <c r="J62" s="31">
        <v>544.29999999999995</v>
      </c>
      <c r="K62" s="31">
        <f t="shared" si="0"/>
        <v>544.29999999999995</v>
      </c>
      <c r="L62" s="31">
        <f t="shared" si="0"/>
        <v>544.29999999999995</v>
      </c>
    </row>
    <row r="63" spans="1:12" ht="15.75" x14ac:dyDescent="0.25">
      <c r="A63" s="26">
        <v>41</v>
      </c>
      <c r="B63" s="27" t="s">
        <v>38</v>
      </c>
      <c r="C63" s="28">
        <v>13035</v>
      </c>
      <c r="D63" s="28">
        <v>2786</v>
      </c>
      <c r="E63" s="29">
        <v>1</v>
      </c>
      <c r="F63" s="33">
        <v>22440</v>
      </c>
      <c r="G63" s="30">
        <v>1.35</v>
      </c>
      <c r="H63" s="31">
        <v>473313.5</v>
      </c>
      <c r="I63" s="32">
        <v>70997</v>
      </c>
      <c r="J63" s="31">
        <v>544.29999999999995</v>
      </c>
      <c r="K63" s="31">
        <f t="shared" si="0"/>
        <v>544.29999999999995</v>
      </c>
      <c r="L63" s="31">
        <f t="shared" si="0"/>
        <v>544.29999999999995</v>
      </c>
    </row>
    <row r="64" spans="1:12" ht="15.75" x14ac:dyDescent="0.25">
      <c r="A64" s="34"/>
      <c r="B64" s="35" t="s">
        <v>39</v>
      </c>
      <c r="C64" s="36">
        <v>2385163</v>
      </c>
      <c r="D64" s="36">
        <v>433162</v>
      </c>
      <c r="E64" s="37">
        <v>92</v>
      </c>
      <c r="F64" s="38"/>
      <c r="G64" s="38"/>
      <c r="H64" s="39"/>
      <c r="I64" s="39"/>
      <c r="J64" s="39">
        <v>55334.9</v>
      </c>
      <c r="K64" s="39">
        <f t="shared" ref="K64:L64" si="1">SUM(K23:K63)</f>
        <v>55334.9</v>
      </c>
      <c r="L64" s="39">
        <f t="shared" si="1"/>
        <v>55334.9</v>
      </c>
    </row>
    <row r="65" spans="1:10" ht="18.75" x14ac:dyDescent="0.25">
      <c r="A65" s="3"/>
      <c r="B65" s="4"/>
      <c r="C65" s="4"/>
      <c r="D65" s="4"/>
    </row>
    <row r="66" spans="1:10" x14ac:dyDescent="0.25">
      <c r="A66" s="40" t="s">
        <v>40</v>
      </c>
      <c r="B66" s="40"/>
      <c r="C66" s="40"/>
      <c r="D66" s="40"/>
      <c r="E66" s="40"/>
      <c r="F66" s="40"/>
      <c r="G66" s="40"/>
      <c r="H66" s="40"/>
      <c r="I66" s="40"/>
      <c r="J66" s="40"/>
    </row>
    <row r="67" spans="1:10" ht="14.2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</sheetData>
  <mergeCells count="18">
    <mergeCell ref="A66:J66"/>
    <mergeCell ref="A67:J67"/>
    <mergeCell ref="H8:J8"/>
    <mergeCell ref="K8:K20"/>
    <mergeCell ref="L8:L20"/>
    <mergeCell ref="H9:H20"/>
    <mergeCell ref="I9:I20"/>
    <mergeCell ref="J9:J20"/>
    <mergeCell ref="K1:L1"/>
    <mergeCell ref="A3:L3"/>
    <mergeCell ref="A4:L6"/>
    <mergeCell ref="A8:A20"/>
    <mergeCell ref="B8:B20"/>
    <mergeCell ref="C8:C20"/>
    <mergeCell ref="D8:D20"/>
    <mergeCell ref="E8:E20"/>
    <mergeCell ref="F8:F20"/>
    <mergeCell ref="G8:G20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2023-10-11T09:11:42Z</cp:lastPrinted>
  <dcterms:created xsi:type="dcterms:W3CDTF">2016-09-21T12:55:34Z</dcterms:created>
  <dcterms:modified xsi:type="dcterms:W3CDTF">2024-10-17T07:38:59Z</dcterms:modified>
</cp:coreProperties>
</file>